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4" r:id="rId1"/>
    <sheet name="Sheet1" sheetId="1" r:id="rId2"/>
    <sheet name="Sheet2" sheetId="2" r:id="rId3"/>
    <sheet name="Sheet3" sheetId="3" r:id="rId4"/>
  </sheets>
  <definedNames>
    <definedName name="_Order1" hidden="1">255</definedName>
    <definedName name="_Order2" hidden="1">255</definedName>
    <definedName name="database2">#REF!</definedName>
    <definedName name="database3">#REF!</definedName>
    <definedName name="hhhh">#REF!</definedName>
    <definedName name="kkkk">#REF!</definedName>
    <definedName name="_xlnm.Print_Area" hidden="1">#REF!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<sst xmlns="http://schemas.openxmlformats.org/spreadsheetml/2006/main" count="48" uniqueCount="48">
  <si>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闵行区**镇2025年社会保险基金收入预算表</t>
  </si>
  <si>
    <t>单位：万元</t>
  </si>
  <si>
    <t>项       目</t>
  </si>
  <si>
    <t>上年执行数</t>
  </si>
  <si>
    <t>预算数</t>
  </si>
  <si>
    <t>预算数为
上年执行数的%</t>
  </si>
  <si>
    <t xml:space="preserve">社会保险基金收入 </t>
  </si>
  <si>
    <t xml:space="preserve">其中：企业职工基本养老保险基金收入 </t>
  </si>
  <si>
    <t xml:space="preserve">        企业职工基本养老保险费收入 </t>
  </si>
  <si>
    <t xml:space="preserve">        企业职工基本养老保险基金财政补贴收入 </t>
  </si>
  <si>
    <t xml:space="preserve">        其他企业职工基本养老保险基金收入 </t>
  </si>
  <si>
    <t xml:space="preserve">      机关事业单位基本养老保险基金收入 </t>
  </si>
  <si>
    <t xml:space="preserve">        机关事业单位基本养老保险费收入 </t>
  </si>
  <si>
    <t xml:space="preserve">        机关事业单位基本养老保险基金财政补贴收入 </t>
  </si>
  <si>
    <t xml:space="preserve">        其他机关事业单位基本养老保险基金收入 </t>
  </si>
  <si>
    <t xml:space="preserve">      失业保险基金收入 </t>
  </si>
  <si>
    <t xml:space="preserve">        失业保险费收入 </t>
  </si>
  <si>
    <t xml:space="preserve">        失业保险基金财政补贴收入</t>
  </si>
  <si>
    <t xml:space="preserve">        其他失业保险基金收入 </t>
  </si>
  <si>
    <t xml:space="preserve">      基本医疗保险基金收入 </t>
  </si>
  <si>
    <t xml:space="preserve">        基本医疗保险费收入 </t>
  </si>
  <si>
    <t xml:space="preserve">        基本医疗保险基金财政补贴收入 </t>
  </si>
  <si>
    <t xml:space="preserve">        其他基本医疗保险基金收入 </t>
  </si>
  <si>
    <t xml:space="preserve">      工伤保险基金收入 </t>
  </si>
  <si>
    <t xml:space="preserve">        工伤保险费收入 </t>
  </si>
  <si>
    <t xml:space="preserve">        工伤保险基金财政补贴收入</t>
  </si>
  <si>
    <t xml:space="preserve">        其他工伤保险基金收入 </t>
  </si>
  <si>
    <t xml:space="preserve">      生育保险基金收入 </t>
  </si>
  <si>
    <t xml:space="preserve">        生育保险费收入 </t>
  </si>
  <si>
    <t xml:space="preserve">        生育保险基金财政补贴收入</t>
  </si>
  <si>
    <t xml:space="preserve">        其他生育保险基金收入 </t>
  </si>
  <si>
    <t xml:space="preserve">      城乡居民基本医疗保险基金收入 </t>
  </si>
  <si>
    <t xml:space="preserve">        城乡居民基本医疗保险费收入 </t>
  </si>
  <si>
    <t xml:space="preserve">        城乡居民基本医疗保险基金财政补贴收入 </t>
  </si>
  <si>
    <t xml:space="preserve">        其他城乡居民基本医疗保险基金收入 </t>
  </si>
  <si>
    <t xml:space="preserve">      城乡居民基本养老保险基金收入 </t>
  </si>
  <si>
    <t xml:space="preserve">        城乡居民基本养老保险费收入 </t>
  </si>
  <si>
    <t xml:space="preserve">        城乡居民基本养老保险基金财政补贴收入 </t>
  </si>
  <si>
    <t xml:space="preserve">        其他城乡居民基本养老保险基金收入 </t>
  </si>
  <si>
    <t xml:space="preserve">      小城镇基本养老保险基金收入 </t>
  </si>
  <si>
    <t xml:space="preserve">        小城镇基本养老保险费收入 </t>
  </si>
  <si>
    <t xml:space="preserve">        小城镇基本养老保险基金财政补贴收入 </t>
  </si>
  <si>
    <t xml:space="preserve">        其他小城镇基本养老保险基金收入 </t>
  </si>
  <si>
    <t xml:space="preserve">      小城镇基本医疗保险基金收入 </t>
  </si>
  <si>
    <t xml:space="preserve">        小城镇基本医疗保险费收入 </t>
  </si>
  <si>
    <t xml:space="preserve">        小城镇基本医疗保险基金财政补贴收入 </t>
  </si>
  <si>
    <t xml:space="preserve">        其他小城镇基本医疗保险基金收入 </t>
  </si>
  <si>
    <t>注：本镇无社会保险基金预算，故本表无数据。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</si>
</sst>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(* #,##0.00_);_(* \(#,##0.00\);_(* &quot;-&quot;??_);_(@_)"/>
    <numFmt numFmtId="179" formatCode="_-&quot;$&quot;* #,##0_-;\-&quot;$&quot;* #,##0_-;_-&quot;$&quot;* &quot;-&quot;_-;_-@_-"/>
    <numFmt numFmtId="180" formatCode="_(&quot;$&quot;* #,##0.00_);_(&quot;$&quot;* \(#,##0.00\);_(&quot;$&quot;* &quot;-&quot;??_);_(@_)"/>
    <numFmt numFmtId="181" formatCode="\$#,##0.00;\(\$#,##0.00\)"/>
    <numFmt numFmtId="182" formatCode="\$#,##0;\(\$#,##0\)"/>
    <numFmt numFmtId="183" formatCode="yyyy&quot;年&quot;m&quot;月&quot;d&quot;日&quot;;@"/>
    <numFmt numFmtId="184" formatCode="_-* #,##0_$_-;\-* #,##0_$_-;_-* &quot;-&quot;_$_-;_-@_-"/>
    <numFmt numFmtId="185" formatCode="_-* #,##0.00_$_-;\-* #,##0.00_$_-;_-* &quot;-&quot;??_$_-;_-@_-"/>
    <numFmt numFmtId="186" formatCode="_-* #,##0&quot;$&quot;_-;\-* #,##0&quot;$&quot;_-;_-* &quot;-&quot;&quot;$&quot;_-;_-@_-"/>
    <numFmt numFmtId="187" formatCode="_-* #,##0.00&quot;$&quot;_-;\-* #,##0.00&quot;$&quot;_-;_-* &quot;-&quot;??&quot;$&quot;_-;_-@_-"/>
    <numFmt numFmtId="188" formatCode="0;_琀"/>
    <numFmt numFmtId="189" formatCode="0.0"/>
    <numFmt numFmtId="190" formatCode="#,##0_);[Red]\(#,##0\)"/>
    <numFmt numFmtId="191" formatCode="#,##0.0_ "/>
    <numFmt numFmtId="192" formatCode="#,##0.0_);[Red]\(#,##0.0\)"/>
    <numFmt numFmtId="193" formatCode="0.0_ "/>
  </numFmts>
  <fonts count="66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24"/>
      <name val="宋体"/>
      <charset val="134"/>
    </font>
    <font>
      <b/>
      <sz val="24"/>
      <name val="Times New Roman"/>
      <charset val="134"/>
    </font>
    <font>
      <sz val="10"/>
      <name val="Times New Roman"/>
      <charset val="134"/>
    </font>
    <font>
      <sz val="12"/>
      <name val="仿宋_GB2312"/>
      <charset val="134"/>
    </font>
    <font>
      <sz val="12"/>
      <name val="黑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Arial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2"/>
      <color indexed="2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2"/>
      <color indexed="12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2"/>
      <name val="官帕眉"/>
      <charset val="134"/>
    </font>
    <font>
      <sz val="12"/>
      <name val="Courier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8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176" fontId="34" fillId="0" borderId="0" applyFill="0" applyBorder="0" applyAlignment="0"/>
    <xf numFmtId="0" fontId="35" fillId="51" borderId="18" applyNumberFormat="0" applyAlignment="0" applyProtection="0">
      <alignment vertical="center"/>
    </xf>
    <xf numFmtId="0" fontId="36" fillId="52" borderId="19" applyNumberFormat="0" applyAlignment="0" applyProtection="0">
      <alignment vertical="center"/>
    </xf>
    <xf numFmtId="0" fontId="37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77" fontId="4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4" fillId="0" borderId="0"/>
    <xf numFmtId="0" fontId="30" fillId="0" borderId="0" applyProtection="0"/>
    <xf numFmtId="182" fontId="4" fillId="0" borderId="0"/>
    <xf numFmtId="0" fontId="38" fillId="0" borderId="0" applyNumberFormat="0" applyFill="0" applyBorder="0" applyAlignment="0" applyProtection="0">
      <alignment vertical="center"/>
    </xf>
    <xf numFmtId="2" fontId="30" fillId="0" borderId="0" applyProtection="0"/>
    <xf numFmtId="0" fontId="39" fillId="35" borderId="0" applyNumberFormat="0" applyBorder="0" applyAlignment="0" applyProtection="0">
      <alignment vertical="center"/>
    </xf>
    <xf numFmtId="0" fontId="40" fillId="51" borderId="0" applyNumberFormat="0" applyBorder="0" applyAlignment="0" applyProtection="0"/>
    <xf numFmtId="0" fontId="41" fillId="0" borderId="20" applyNumberFormat="0" applyAlignment="0" applyProtection="0">
      <alignment horizontal="left" vertical="center"/>
    </xf>
    <xf numFmtId="0" fontId="41" fillId="0" borderId="21">
      <alignment horizontal="left"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Protection="0"/>
    <xf numFmtId="0" fontId="41" fillId="0" borderId="0" applyProtection="0"/>
    <xf numFmtId="0" fontId="46" fillId="38" borderId="18" applyNumberFormat="0" applyAlignment="0" applyProtection="0">
      <alignment vertical="center"/>
    </xf>
    <xf numFmtId="0" fontId="40" fillId="53" borderId="5" applyNumberFormat="0" applyBorder="0" applyAlignment="0" applyProtection="0"/>
    <xf numFmtId="0" fontId="46" fillId="38" borderId="18" applyNumberFormat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37" fontId="49" fillId="0" borderId="0"/>
    <xf numFmtId="0" fontId="50" fillId="0" borderId="0"/>
    <xf numFmtId="0" fontId="51" fillId="0" borderId="0"/>
    <xf numFmtId="0" fontId="52" fillId="0" borderId="0"/>
    <xf numFmtId="0" fontId="8" fillId="55" borderId="26" applyNumberFormat="0" applyFont="0" applyAlignment="0" applyProtection="0">
      <alignment vertical="center"/>
    </xf>
    <xf numFmtId="0" fontId="53" fillId="51" borderId="27" applyNumberFormat="0" applyAlignment="0" applyProtection="0">
      <alignment vertical="center"/>
    </xf>
    <xf numFmtId="10" fontId="8" fillId="0" borderId="0" applyFont="0" applyFill="0" applyBorder="0" applyAlignment="0" applyProtection="0"/>
    <xf numFmtId="1" fontId="29" fillId="0" borderId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30" fillId="0" borderId="28" applyProtection="0"/>
    <xf numFmtId="0" fontId="5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56" fillId="0" borderId="5">
      <alignment horizontal="distributed" vertical="center" wrapText="1"/>
    </xf>
    <xf numFmtId="0" fontId="33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58" fillId="0" borderId="0">
      <alignment vertical="center"/>
    </xf>
    <xf numFmtId="0" fontId="8" fillId="0" borderId="0"/>
    <xf numFmtId="0" fontId="58" fillId="0" borderId="0">
      <alignment vertical="center"/>
    </xf>
    <xf numFmtId="0" fontId="56" fillId="0" borderId="0"/>
    <xf numFmtId="0" fontId="8" fillId="0" borderId="0">
      <alignment vertical="center"/>
    </xf>
    <xf numFmtId="0" fontId="8" fillId="0" borderId="0"/>
    <xf numFmtId="0" fontId="59" fillId="0" borderId="0">
      <alignment vertical="center"/>
    </xf>
    <xf numFmtId="0" fontId="59" fillId="0" borderId="0">
      <alignment vertical="center"/>
    </xf>
    <xf numFmtId="0" fontId="8" fillId="0" borderId="0"/>
    <xf numFmtId="0" fontId="8" fillId="0" borderId="0">
      <alignment vertical="center"/>
    </xf>
    <xf numFmtId="0" fontId="31" fillId="0" borderId="0">
      <alignment vertical="center"/>
    </xf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9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0" borderId="0"/>
    <xf numFmtId="1" fontId="56" fillId="0" borderId="5">
      <alignment vertical="center"/>
      <protection locked="0"/>
    </xf>
    <xf numFmtId="0" fontId="64" fillId="0" borderId="0"/>
    <xf numFmtId="189" fontId="56" fillId="0" borderId="5">
      <alignment vertical="center"/>
      <protection locked="0"/>
    </xf>
    <xf numFmtId="0" fontId="29" fillId="0" borderId="0"/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5" fillId="0" borderId="0"/>
  </cellStyleXfs>
  <cellXfs count="29">
    <xf numFmtId="0" fontId="0" fillId="0" borderId="0" xfId="0"/>
    <xf numFmtId="0" fontId="1" fillId="0" borderId="0" xfId="210" applyFont="1" applyFill="1" applyAlignment="1">
      <alignment vertical="center"/>
    </xf>
    <xf numFmtId="10" fontId="1" fillId="0" borderId="0" xfId="210" applyNumberFormat="1" applyFont="1" applyFill="1">
      <alignment vertical="center"/>
    </xf>
    <xf numFmtId="0" fontId="1" fillId="0" borderId="0" xfId="210" applyFont="1" applyFill="1">
      <alignment vertical="center"/>
    </xf>
    <xf numFmtId="190" fontId="1" fillId="0" borderId="0" xfId="210" applyNumberFormat="1" applyFont="1" applyFill="1" applyAlignment="1">
      <alignment horizontal="center" vertical="center"/>
    </xf>
    <xf numFmtId="190" fontId="1" fillId="0" borderId="0" xfId="210" applyNumberFormat="1" applyFont="1" applyFill="1">
      <alignment vertical="center"/>
    </xf>
    <xf numFmtId="191" fontId="2" fillId="0" borderId="0" xfId="52" applyNumberFormat="1" applyFont="1" applyFill="1" applyBorder="1" applyAlignment="1">
      <alignment horizontal="center" vertical="center"/>
    </xf>
    <xf numFmtId="191" fontId="3" fillId="0" borderId="0" xfId="52" applyNumberFormat="1" applyFont="1" applyFill="1" applyBorder="1" applyAlignment="1">
      <alignment horizontal="center" vertical="center"/>
    </xf>
    <xf numFmtId="191" fontId="4" fillId="0" borderId="0" xfId="52" applyNumberFormat="1" applyFont="1" applyFill="1" applyBorder="1" applyAlignment="1">
      <alignment vertical="center"/>
    </xf>
    <xf numFmtId="191" fontId="4" fillId="0" borderId="0" xfId="260" applyNumberFormat="1" applyFont="1" applyFill="1" applyBorder="1" applyAlignment="1">
      <alignment vertical="center"/>
    </xf>
    <xf numFmtId="191" fontId="5" fillId="0" borderId="0" xfId="209" applyNumberFormat="1" applyFont="1" applyFill="1" applyBorder="1" applyAlignment="1">
      <alignment horizontal="right" vertical="center"/>
    </xf>
    <xf numFmtId="191" fontId="6" fillId="0" borderId="1" xfId="208" applyNumberFormat="1" applyFont="1" applyFill="1" applyBorder="1" applyAlignment="1">
      <alignment horizontal="center" vertical="center"/>
    </xf>
    <xf numFmtId="191" fontId="6" fillId="0" borderId="2" xfId="260" applyNumberFormat="1" applyFont="1" applyFill="1" applyBorder="1" applyAlignment="1">
      <alignment horizontal="center" vertical="center" wrapText="1"/>
    </xf>
    <xf numFmtId="191" fontId="6" fillId="0" borderId="3" xfId="260" applyNumberFormat="1" applyFont="1" applyFill="1" applyBorder="1" applyAlignment="1">
      <alignment horizontal="center" vertical="center" wrapText="1"/>
    </xf>
    <xf numFmtId="0" fontId="1" fillId="0" borderId="0" xfId="210" applyFont="1" applyFill="1" applyBorder="1">
      <alignment vertical="center"/>
    </xf>
    <xf numFmtId="0" fontId="5" fillId="0" borderId="4" xfId="210" applyFont="1" applyFill="1" applyBorder="1" applyAlignment="1">
      <alignment horizontal="left" vertical="center"/>
    </xf>
    <xf numFmtId="4" fontId="7" fillId="0" borderId="5" xfId="195" applyNumberFormat="1" applyFont="1" applyBorder="1" applyAlignment="1">
      <alignment wrapText="1"/>
    </xf>
    <xf numFmtId="4" fontId="7" fillId="0" borderId="6" xfId="195" applyNumberFormat="1" applyFont="1" applyBorder="1" applyAlignment="1">
      <alignment wrapText="1"/>
    </xf>
    <xf numFmtId="192" fontId="1" fillId="0" borderId="0" xfId="210" applyNumberFormat="1" applyFont="1" applyFill="1" applyBorder="1" applyAlignment="1">
      <alignment vertical="center" wrapText="1"/>
    </xf>
    <xf numFmtId="192" fontId="1" fillId="0" borderId="0" xfId="210" applyNumberFormat="1" applyFont="1" applyFill="1" applyBorder="1" applyAlignment="1">
      <alignment horizontal="right" vertical="center"/>
    </xf>
    <xf numFmtId="193" fontId="1" fillId="0" borderId="0" xfId="210" applyNumberFormat="1" applyFont="1" applyFill="1" applyBorder="1" applyAlignment="1">
      <alignment vertical="center"/>
    </xf>
    <xf numFmtId="0" fontId="7" fillId="0" borderId="5" xfId="195" applyFont="1" applyBorder="1" applyAlignment="1">
      <alignment wrapText="1"/>
    </xf>
    <xf numFmtId="0" fontId="7" fillId="0" borderId="6" xfId="195" applyFont="1" applyBorder="1" applyAlignment="1">
      <alignment wrapText="1"/>
    </xf>
    <xf numFmtId="0" fontId="8" fillId="0" borderId="5" xfId="195" applyBorder="1"/>
    <xf numFmtId="0" fontId="8" fillId="0" borderId="6" xfId="195" applyBorder="1"/>
    <xf numFmtId="0" fontId="5" fillId="0" borderId="7" xfId="210" applyFont="1" applyFill="1" applyBorder="1" applyAlignment="1">
      <alignment horizontal="left" vertical="center"/>
    </xf>
    <xf numFmtId="0" fontId="8" fillId="0" borderId="8" xfId="195" applyBorder="1"/>
    <xf numFmtId="0" fontId="8" fillId="0" borderId="9" xfId="195" applyBorder="1"/>
    <xf numFmtId="0" fontId="8" fillId="0" borderId="0" xfId="210" applyFont="1" applyFill="1">
      <alignment vertical="center"/>
    </xf>
  </cellXfs>
  <cellStyles count="2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鹎%U龡&amp;H齲_x0001_C铣_x0014__x0007__x0001__x0001_" xfId="49"/>
    <cellStyle name="?鹎%U龡&amp;H齲_x0001_C铣_x0014__x0007__x0001__x0001_ 2" xfId="50"/>
    <cellStyle name="?鹎%U龡&amp;H齲_x0001_C铣_x0014__x0007__x0001__x0001__2015年和2016年（转移支付）" xfId="51"/>
    <cellStyle name="?鹎%U龡&amp;H齲_x0001_C铣_x0014__x0007__x0001__x0001__国有资本经营决算表" xfId="52"/>
    <cellStyle name="_“3+特定”签报附件4.22" xfId="53"/>
    <cellStyle name="_“3+特定”清算明细表" xfId="54"/>
    <cellStyle name="_2012年公交油价补贴财力结算（2012.04）" xfId="55"/>
    <cellStyle name="_2012年公交油价补贴市区财力结算" xfId="56"/>
    <cellStyle name="_2012年市与区县财力清算0207" xfId="57"/>
    <cellStyle name="_2012年市与区县财力清算0425" xfId="58"/>
    <cellStyle name="_2012年市与区县财力清算0514" xfId="59"/>
    <cellStyle name="_2016年提前下达区县明细（一般）" xfId="60"/>
    <cellStyle name="_3+特定企业收入基数表" xfId="61"/>
    <cellStyle name="_3+特定企业收入基数与清算表" xfId="62"/>
    <cellStyle name="_Book2" xfId="63"/>
    <cellStyle name="_ET_STYLE_NoName_00_" xfId="64"/>
    <cellStyle name="_表一" xfId="65"/>
    <cellStyle name="_区县分享收入汇总表（发文附件）" xfId="66"/>
    <cellStyle name="_三分局征管的银行、保险、交易所全部企业（正常状态）" xfId="67"/>
    <cellStyle name="_委托征管2011年分月" xfId="68"/>
    <cellStyle name="_中央专款下达区县1216" xfId="69"/>
    <cellStyle name="20% - Accent1" xfId="70"/>
    <cellStyle name="20% - Accent2" xfId="71"/>
    <cellStyle name="20% - Accent3" xfId="72"/>
    <cellStyle name="20% - Accent4" xfId="73"/>
    <cellStyle name="20% - Accent5" xfId="74"/>
    <cellStyle name="20% - Accent6" xfId="75"/>
    <cellStyle name="20% - 着色 1" xfId="76"/>
    <cellStyle name="20% - 着色 2" xfId="77"/>
    <cellStyle name="20% - 着色 3" xfId="78"/>
    <cellStyle name="20% - 着色 4" xfId="79"/>
    <cellStyle name="20% - 着色 5" xfId="80"/>
    <cellStyle name="20% - 着色 6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着色 1" xfId="88"/>
    <cellStyle name="40% - 着色 2" xfId="89"/>
    <cellStyle name="40% - 着色 3" xfId="90"/>
    <cellStyle name="40% - 着色 4" xfId="91"/>
    <cellStyle name="40% - 着色 5" xfId="92"/>
    <cellStyle name="40% - 着色 6" xfId="93"/>
    <cellStyle name="60% - Accent1" xfId="94"/>
    <cellStyle name="60% - Accent2" xfId="95"/>
    <cellStyle name="60% - Accent3" xfId="96"/>
    <cellStyle name="60% - Accent4" xfId="97"/>
    <cellStyle name="60% - Accent5" xfId="98"/>
    <cellStyle name="60% - Accent6" xfId="99"/>
    <cellStyle name="60% - 着色 1" xfId="100"/>
    <cellStyle name="60% - 着色 2" xfId="101"/>
    <cellStyle name="60% - 着色 3" xfId="102"/>
    <cellStyle name="60% - 着色 4" xfId="103"/>
    <cellStyle name="60% - 着色 5" xfId="104"/>
    <cellStyle name="60% - 着色 6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 Currency (0)" xfId="113"/>
    <cellStyle name="Calculation" xfId="114"/>
    <cellStyle name="Check Cell" xfId="115"/>
    <cellStyle name="ColLevel_0" xfId="116"/>
    <cellStyle name="Comma [0]" xfId="117"/>
    <cellStyle name="comma zerodec" xfId="118"/>
    <cellStyle name="Comma_1995" xfId="119"/>
    <cellStyle name="Currency [0]" xfId="120"/>
    <cellStyle name="Currency_1995" xfId="121"/>
    <cellStyle name="Currency1" xfId="122"/>
    <cellStyle name="Date" xfId="123"/>
    <cellStyle name="Dollar (zero dec)" xfId="124"/>
    <cellStyle name="Explanatory Text" xfId="125"/>
    <cellStyle name="Fixed" xfId="126"/>
    <cellStyle name="Good" xfId="127"/>
    <cellStyle name="Grey" xfId="128"/>
    <cellStyle name="Header1" xfId="129"/>
    <cellStyle name="Header2" xfId="130"/>
    <cellStyle name="Heading 1" xfId="131"/>
    <cellStyle name="Heading 2" xfId="132"/>
    <cellStyle name="Heading 3" xfId="133"/>
    <cellStyle name="Heading 4" xfId="134"/>
    <cellStyle name="HEADING1" xfId="135"/>
    <cellStyle name="HEADING2" xfId="136"/>
    <cellStyle name="Input" xfId="137"/>
    <cellStyle name="Input [yellow]" xfId="138"/>
    <cellStyle name="Input_2016年和2017年（转移支付）" xfId="139"/>
    <cellStyle name="Linked Cell" xfId="140"/>
    <cellStyle name="Neutral" xfId="141"/>
    <cellStyle name="no dec" xfId="142"/>
    <cellStyle name="Norma,_laroux_4_营业在建 (2)_E21" xfId="143"/>
    <cellStyle name="Normal - Style1" xfId="144"/>
    <cellStyle name="Normal_#10-Headcount" xfId="145"/>
    <cellStyle name="Note" xfId="146"/>
    <cellStyle name="Output" xfId="147"/>
    <cellStyle name="Percent [2]" xfId="148"/>
    <cellStyle name="Percent_laroux" xfId="149"/>
    <cellStyle name="RowLevel_0" xfId="150"/>
    <cellStyle name="Title" xfId="151"/>
    <cellStyle name="Total" xfId="152"/>
    <cellStyle name="Warning Text" xfId="153"/>
    <cellStyle name="百分比 2" xfId="154"/>
    <cellStyle name="表标题" xfId="155"/>
    <cellStyle name="差_03_2014年决算报表_小人代会20150615（最终）（页码按人大版）" xfId="156"/>
    <cellStyle name="差_2012年村镇银行税收收入(上报)" xfId="157"/>
    <cellStyle name="差_2012年村镇银行税收收入(上报)_2016年和2017年（转移支付）" xfId="158"/>
    <cellStyle name="差_2012年村镇银行税收收入(上报)_2016年转移支付执行情况表1212" xfId="159"/>
    <cellStyle name="差_2015年市本级国有资本经营决算表" xfId="160"/>
    <cellStyle name="差_2016-2017年国资预算" xfId="161"/>
    <cellStyle name="差_2016-2017年国资预算(_国库对账后亿元表)" xfId="162"/>
    <cellStyle name="差_2016-2017年国资预算1213" xfId="163"/>
    <cellStyle name="差_2016-2017年国资预算1223" xfId="164"/>
    <cellStyle name="差_2016年1-5国资预算收支执行情况表(报)" xfId="165"/>
    <cellStyle name="差_2016年公交专项公开版本(2016.12.31)" xfId="166"/>
    <cellStyle name="差_2016年和2017年（转移支付）" xfId="167"/>
    <cellStyle name="差_2016年上半年国资预算收支执行情况表(亿元)" xfId="168"/>
    <cellStyle name="差_2016年上半年社保预算报人大草案1" xfId="169"/>
    <cellStyle name="差_2016年转移支付执行情况表1221" xfId="170"/>
    <cellStyle name="差_2017年度中央专款核对情况明细表1227" xfId="171"/>
    <cellStyle name="差_2017年度中央专款核对情况明细表1231" xfId="172"/>
    <cellStyle name="差_YB0520崇明" xfId="173"/>
    <cellStyle name="差_YB0520崇明_03_2014年决算报表_小人代会20150615（最终）（页码按人大版）" xfId="174"/>
    <cellStyle name="差_YB0520崇明_2015年市本级国有资本经营决算表" xfId="175"/>
    <cellStyle name="差_YB0520崇明_2016-2017年国资预算" xfId="176"/>
    <cellStyle name="差_YB0520崇明_2016-2017年国资预算(_国库对账后亿元表)" xfId="177"/>
    <cellStyle name="差_YB0520崇明_2016-2017年国资预算1213" xfId="178"/>
    <cellStyle name="差_YB0520崇明_2016-2017年国资预算1223" xfId="179"/>
    <cellStyle name="差_YB0520崇明_2016年1-5国资预算收支执行情况表(报)" xfId="180"/>
    <cellStyle name="差_YB0520崇明_2016年和2017年（转移支付）" xfId="181"/>
    <cellStyle name="差_YB0520崇明_2016年上半年国资预算收支执行情况表(亿元)" xfId="182"/>
    <cellStyle name="差_YB0520崇明_2016年上半年社保预算报人大草案1" xfId="183"/>
    <cellStyle name="差_YB0520崇明_2016年转移支付执行情况表1212" xfId="184"/>
    <cellStyle name="差_YB0520崇明_上海市2016年政府债务余额和限额情况表" xfId="185"/>
    <cellStyle name="差_YB1106普陀" xfId="186"/>
    <cellStyle name="差_上海市2016年政府债务余额和限额情况表" xfId="187"/>
    <cellStyle name="差_调整预算表（转移支付）" xfId="188"/>
    <cellStyle name="常规 10" xfId="189"/>
    <cellStyle name="常规 11" xfId="190"/>
    <cellStyle name="常规 12" xfId="191"/>
    <cellStyle name="常规 13" xfId="192"/>
    <cellStyle name="常规 14" xfId="193"/>
    <cellStyle name="常规 15" xfId="194"/>
    <cellStyle name="常规 16" xfId="195"/>
    <cellStyle name="常规 2" xfId="196"/>
    <cellStyle name="常规 2 2" xfId="197"/>
    <cellStyle name="常规 2_2008年上海结算单0522" xfId="198"/>
    <cellStyle name="常规 3" xfId="199"/>
    <cellStyle name="常规 4" xfId="200"/>
    <cellStyle name="常规 4 2" xfId="201"/>
    <cellStyle name="常规 4_2008年上海结算单0522" xfId="202"/>
    <cellStyle name="常规 5" xfId="203"/>
    <cellStyle name="常规 6" xfId="204"/>
    <cellStyle name="常规 7" xfId="205"/>
    <cellStyle name="常规 8" xfId="206"/>
    <cellStyle name="常规 9" xfId="207"/>
    <cellStyle name="常规_2015年预算草案20150107" xfId="208"/>
    <cellStyle name="常规_国有资本经营决算表" xfId="209"/>
    <cellStyle name="常规_年初人代会报告（国有资本经营预算表）" xfId="210"/>
    <cellStyle name="超级链接" xfId="211"/>
    <cellStyle name="分级显示行_1_13区汇总" xfId="212"/>
    <cellStyle name="归盒啦_95" xfId="213"/>
    <cellStyle name="好_03_2014年决算报表_小人代会20150615（最终）（页码按人大版）" xfId="214"/>
    <cellStyle name="好_2012年村镇银行税收收入(上报)" xfId="215"/>
    <cellStyle name="好_2012年村镇银行税收收入(上报)_2016年和2017年（转移支付）" xfId="216"/>
    <cellStyle name="好_2012年村镇银行税收收入(上报)_2016年转移支付执行情况表1212" xfId="217"/>
    <cellStyle name="好_2015年市本级国有资本经营决算表" xfId="218"/>
    <cellStyle name="好_2016-2017年国资预算" xfId="219"/>
    <cellStyle name="好_2016-2017年国资预算(_国库对账后亿元表)" xfId="220"/>
    <cellStyle name="好_2016-2017年国资预算1213" xfId="221"/>
    <cellStyle name="好_2016-2017年国资预算1223" xfId="222"/>
    <cellStyle name="好_2016年1-5国资预算收支执行情况表(报)" xfId="223"/>
    <cellStyle name="好_2016年公交专项公开版本(2016.12.31)" xfId="224"/>
    <cellStyle name="好_2016年和2017年（转移支付）" xfId="225"/>
    <cellStyle name="好_2016年上半年国资预算收支执行情况表(亿元)" xfId="226"/>
    <cellStyle name="好_2016年上半年社保预算报人大草案1" xfId="227"/>
    <cellStyle name="好_2016年转移支付执行情况表1221" xfId="228"/>
    <cellStyle name="好_2017年度中央专款核对情况明细表1227" xfId="229"/>
    <cellStyle name="好_2017年度中央专款核对情况明细表1231" xfId="230"/>
    <cellStyle name="好_YB0520崇明" xfId="231"/>
    <cellStyle name="好_YB0520崇明_03_2014年决算报表_小人代会20150615（最终）（页码按人大版）" xfId="232"/>
    <cellStyle name="好_YB0520崇明_2015年市本级国有资本经营决算表" xfId="233"/>
    <cellStyle name="好_YB0520崇明_2016-2017年国资预算" xfId="234"/>
    <cellStyle name="好_YB0520崇明_2016-2017年国资预算(_国库对账后亿元表)" xfId="235"/>
    <cellStyle name="好_YB0520崇明_2016-2017年国资预算1213" xfId="236"/>
    <cellStyle name="好_YB0520崇明_2016-2017年国资预算1223" xfId="237"/>
    <cellStyle name="好_YB0520崇明_2016年1-5国资预算收支执行情况表(报)" xfId="238"/>
    <cellStyle name="好_YB0520崇明_2016年和2017年（转移支付）" xfId="239"/>
    <cellStyle name="好_YB0520崇明_2016年上半年国资预算收支执行情况表(亿元)" xfId="240"/>
    <cellStyle name="好_YB0520崇明_2016年上半年社保预算报人大草案1" xfId="241"/>
    <cellStyle name="好_YB0520崇明_2016年转移支付执行情况表1212" xfId="242"/>
    <cellStyle name="好_YB0520崇明_上海市2016年政府债务余额和限额情况表" xfId="243"/>
    <cellStyle name="好_YB1106普陀" xfId="244"/>
    <cellStyle name="好_上海市2016年政府债务余额和限额情况表" xfId="245"/>
    <cellStyle name="好_调整预算表（转移支付）" xfId="246"/>
    <cellStyle name="后继超级链接" xfId="247"/>
    <cellStyle name="后继超链接" xfId="248"/>
    <cellStyle name="货币 2" xfId="249"/>
    <cellStyle name="霓付 [0]_ +Foil &amp; -FOIL &amp; PAPER" xfId="250"/>
    <cellStyle name="霓付_ +Foil &amp; -FOIL &amp; PAPER" xfId="251"/>
    <cellStyle name="烹拳 [0]_ +Foil &amp; -FOIL &amp; PAPER" xfId="252"/>
    <cellStyle name="烹拳_ +Foil &amp; -FOIL &amp; PAPER" xfId="253"/>
    <cellStyle name="普通_ 白土" xfId="254"/>
    <cellStyle name="千分位[0]_ 白土" xfId="255"/>
    <cellStyle name="千分位_ 白土" xfId="256"/>
    <cellStyle name="千位[0]_(人代会用)" xfId="257"/>
    <cellStyle name="千位_(人代会用)" xfId="258"/>
    <cellStyle name="千位分隔 2" xfId="259"/>
    <cellStyle name="千位分隔 3" xfId="260"/>
    <cellStyle name="千位分隔[0] 2" xfId="261"/>
    <cellStyle name="千位分隔[0] 3" xfId="262"/>
    <cellStyle name="千位分季_新建 Microsoft Excel 工作表" xfId="263"/>
    <cellStyle name="钎霖_4岿角利" xfId="264"/>
    <cellStyle name="数字" xfId="265"/>
    <cellStyle name="未定义" xfId="266"/>
    <cellStyle name="小数" xfId="267"/>
    <cellStyle name="样式 1" xfId="268"/>
    <cellStyle name="着色 1" xfId="269"/>
    <cellStyle name="着色 2" xfId="270"/>
    <cellStyle name="着色 3" xfId="271"/>
    <cellStyle name="着色 4" xfId="272"/>
    <cellStyle name="着色 5" xfId="273"/>
    <cellStyle name="着色 6" xfId="274"/>
    <cellStyle name="콤마 [0]_BOILER-CO1" xfId="275"/>
    <cellStyle name="콤마_BOILER-CO1" xfId="276"/>
    <cellStyle name="통화 [0]_BOILER-CO1" xfId="277"/>
    <cellStyle name="통화_BOILER-CO1" xfId="278"/>
    <cellStyle name="표준_0N-HANDLING " xfId="27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8"/>
  </sheetPr>
  <dimension ref="A1:H49"/>
  <sheetViews>
    <sheetView tabSelected="1" view="pageBreakPreview" zoomScaleNormal="100" workbookViewId="0">
      <selection activeCell="D2" sqref="D2"/>
    </sheetView>
  </sheetViews>
  <sheetFormatPr defaultColWidth="9" defaultRowHeight="15.75" outlineLevelCol="7"/>
  <cols>
    <col min="1" max="1" width="63.75" style="3" customWidth="1"/>
    <col min="2" max="2" width="12.625" style="4" customWidth="1"/>
    <col min="3" max="3" width="12.625" style="5" customWidth="1"/>
    <col min="4" max="4" width="15.375" style="5" customWidth="1"/>
    <col min="5" max="5" width="9" style="3"/>
    <col min="6" max="6" width="9" style="3" hidden="1" customWidth="1"/>
    <col min="7" max="7" width="13" style="3" hidden="1" customWidth="1"/>
    <col min="8" max="8" width="13.5" style="3" hidden="1" customWidth="1"/>
    <col min="9" max="256" width="9" style="3"/>
    <col min="257" max="257" width="50.25" style="3" customWidth="1"/>
    <col min="258" max="259" width="12.625" style="3" customWidth="1"/>
    <col min="260" max="260" width="15.375" style="3" customWidth="1"/>
    <col min="261" max="261" width="9" style="3"/>
    <col min="262" max="264" width="9" style="3" hidden="1" customWidth="1"/>
    <col min="265" max="512" width="9" style="3"/>
    <col min="513" max="513" width="50.25" style="3" customWidth="1"/>
    <col min="514" max="515" width="12.625" style="3" customWidth="1"/>
    <col min="516" max="516" width="15.375" style="3" customWidth="1"/>
    <col min="517" max="517" width="9" style="3"/>
    <col min="518" max="520" width="9" style="3" hidden="1" customWidth="1"/>
    <col min="521" max="768" width="9" style="3"/>
    <col min="769" max="769" width="50.25" style="3" customWidth="1"/>
    <col min="770" max="771" width="12.625" style="3" customWidth="1"/>
    <col min="772" max="772" width="15.375" style="3" customWidth="1"/>
    <col min="773" max="773" width="9" style="3"/>
    <col min="774" max="776" width="9" style="3" hidden="1" customWidth="1"/>
    <col min="777" max="1024" width="9" style="3"/>
    <col min="1025" max="1025" width="50.25" style="3" customWidth="1"/>
    <col min="1026" max="1027" width="12.625" style="3" customWidth="1"/>
    <col min="1028" max="1028" width="15.375" style="3" customWidth="1"/>
    <col min="1029" max="1029" width="9" style="3"/>
    <col min="1030" max="1032" width="9" style="3" hidden="1" customWidth="1"/>
    <col min="1033" max="1280" width="9" style="3"/>
    <col min="1281" max="1281" width="50.25" style="3" customWidth="1"/>
    <col min="1282" max="1283" width="12.625" style="3" customWidth="1"/>
    <col min="1284" max="1284" width="15.375" style="3" customWidth="1"/>
    <col min="1285" max="1285" width="9" style="3"/>
    <col min="1286" max="1288" width="9" style="3" hidden="1" customWidth="1"/>
    <col min="1289" max="1536" width="9" style="3"/>
    <col min="1537" max="1537" width="50.25" style="3" customWidth="1"/>
    <col min="1538" max="1539" width="12.625" style="3" customWidth="1"/>
    <col min="1540" max="1540" width="15.375" style="3" customWidth="1"/>
    <col min="1541" max="1541" width="9" style="3"/>
    <col min="1542" max="1544" width="9" style="3" hidden="1" customWidth="1"/>
    <col min="1545" max="1792" width="9" style="3"/>
    <col min="1793" max="1793" width="50.25" style="3" customWidth="1"/>
    <col min="1794" max="1795" width="12.625" style="3" customWidth="1"/>
    <col min="1796" max="1796" width="15.375" style="3" customWidth="1"/>
    <col min="1797" max="1797" width="9" style="3"/>
    <col min="1798" max="1800" width="9" style="3" hidden="1" customWidth="1"/>
    <col min="1801" max="2048" width="9" style="3"/>
    <col min="2049" max="2049" width="50.25" style="3" customWidth="1"/>
    <col min="2050" max="2051" width="12.625" style="3" customWidth="1"/>
    <col min="2052" max="2052" width="15.375" style="3" customWidth="1"/>
    <col min="2053" max="2053" width="9" style="3"/>
    <col min="2054" max="2056" width="9" style="3" hidden="1" customWidth="1"/>
    <col min="2057" max="2304" width="9" style="3"/>
    <col min="2305" max="2305" width="50.25" style="3" customWidth="1"/>
    <col min="2306" max="2307" width="12.625" style="3" customWidth="1"/>
    <col min="2308" max="2308" width="15.375" style="3" customWidth="1"/>
    <col min="2309" max="2309" width="9" style="3"/>
    <col min="2310" max="2312" width="9" style="3" hidden="1" customWidth="1"/>
    <col min="2313" max="2560" width="9" style="3"/>
    <col min="2561" max="2561" width="50.25" style="3" customWidth="1"/>
    <col min="2562" max="2563" width="12.625" style="3" customWidth="1"/>
    <col min="2564" max="2564" width="15.375" style="3" customWidth="1"/>
    <col min="2565" max="2565" width="9" style="3"/>
    <col min="2566" max="2568" width="9" style="3" hidden="1" customWidth="1"/>
    <col min="2569" max="2816" width="9" style="3"/>
    <col min="2817" max="2817" width="50.25" style="3" customWidth="1"/>
    <col min="2818" max="2819" width="12.625" style="3" customWidth="1"/>
    <col min="2820" max="2820" width="15.375" style="3" customWidth="1"/>
    <col min="2821" max="2821" width="9" style="3"/>
    <col min="2822" max="2824" width="9" style="3" hidden="1" customWidth="1"/>
    <col min="2825" max="3072" width="9" style="3"/>
    <col min="3073" max="3073" width="50.25" style="3" customWidth="1"/>
    <col min="3074" max="3075" width="12.625" style="3" customWidth="1"/>
    <col min="3076" max="3076" width="15.375" style="3" customWidth="1"/>
    <col min="3077" max="3077" width="9" style="3"/>
    <col min="3078" max="3080" width="9" style="3" hidden="1" customWidth="1"/>
    <col min="3081" max="3328" width="9" style="3"/>
    <col min="3329" max="3329" width="50.25" style="3" customWidth="1"/>
    <col min="3330" max="3331" width="12.625" style="3" customWidth="1"/>
    <col min="3332" max="3332" width="15.375" style="3" customWidth="1"/>
    <col min="3333" max="3333" width="9" style="3"/>
    <col min="3334" max="3336" width="9" style="3" hidden="1" customWidth="1"/>
    <col min="3337" max="3584" width="9" style="3"/>
    <col min="3585" max="3585" width="50.25" style="3" customWidth="1"/>
    <col min="3586" max="3587" width="12.625" style="3" customWidth="1"/>
    <col min="3588" max="3588" width="15.375" style="3" customWidth="1"/>
    <col min="3589" max="3589" width="9" style="3"/>
    <col min="3590" max="3592" width="9" style="3" hidden="1" customWidth="1"/>
    <col min="3593" max="3840" width="9" style="3"/>
    <col min="3841" max="3841" width="50.25" style="3" customWidth="1"/>
    <col min="3842" max="3843" width="12.625" style="3" customWidth="1"/>
    <col min="3844" max="3844" width="15.375" style="3" customWidth="1"/>
    <col min="3845" max="3845" width="9" style="3"/>
    <col min="3846" max="3848" width="9" style="3" hidden="1" customWidth="1"/>
    <col min="3849" max="4096" width="9" style="3"/>
    <col min="4097" max="4097" width="50.25" style="3" customWidth="1"/>
    <col min="4098" max="4099" width="12.625" style="3" customWidth="1"/>
    <col min="4100" max="4100" width="15.375" style="3" customWidth="1"/>
    <col min="4101" max="4101" width="9" style="3"/>
    <col min="4102" max="4104" width="9" style="3" hidden="1" customWidth="1"/>
    <col min="4105" max="4352" width="9" style="3"/>
    <col min="4353" max="4353" width="50.25" style="3" customWidth="1"/>
    <col min="4354" max="4355" width="12.625" style="3" customWidth="1"/>
    <col min="4356" max="4356" width="15.375" style="3" customWidth="1"/>
    <col min="4357" max="4357" width="9" style="3"/>
    <col min="4358" max="4360" width="9" style="3" hidden="1" customWidth="1"/>
    <col min="4361" max="4608" width="9" style="3"/>
    <col min="4609" max="4609" width="50.25" style="3" customWidth="1"/>
    <col min="4610" max="4611" width="12.625" style="3" customWidth="1"/>
    <col min="4612" max="4612" width="15.375" style="3" customWidth="1"/>
    <col min="4613" max="4613" width="9" style="3"/>
    <col min="4614" max="4616" width="9" style="3" hidden="1" customWidth="1"/>
    <col min="4617" max="4864" width="9" style="3"/>
    <col min="4865" max="4865" width="50.25" style="3" customWidth="1"/>
    <col min="4866" max="4867" width="12.625" style="3" customWidth="1"/>
    <col min="4868" max="4868" width="15.375" style="3" customWidth="1"/>
    <col min="4869" max="4869" width="9" style="3"/>
    <col min="4870" max="4872" width="9" style="3" hidden="1" customWidth="1"/>
    <col min="4873" max="5120" width="9" style="3"/>
    <col min="5121" max="5121" width="50.25" style="3" customWidth="1"/>
    <col min="5122" max="5123" width="12.625" style="3" customWidth="1"/>
    <col min="5124" max="5124" width="15.375" style="3" customWidth="1"/>
    <col min="5125" max="5125" width="9" style="3"/>
    <col min="5126" max="5128" width="9" style="3" hidden="1" customWidth="1"/>
    <col min="5129" max="5376" width="9" style="3"/>
    <col min="5377" max="5377" width="50.25" style="3" customWidth="1"/>
    <col min="5378" max="5379" width="12.625" style="3" customWidth="1"/>
    <col min="5380" max="5380" width="15.375" style="3" customWidth="1"/>
    <col min="5381" max="5381" width="9" style="3"/>
    <col min="5382" max="5384" width="9" style="3" hidden="1" customWidth="1"/>
    <col min="5385" max="5632" width="9" style="3"/>
    <col min="5633" max="5633" width="50.25" style="3" customWidth="1"/>
    <col min="5634" max="5635" width="12.625" style="3" customWidth="1"/>
    <col min="5636" max="5636" width="15.375" style="3" customWidth="1"/>
    <col min="5637" max="5637" width="9" style="3"/>
    <col min="5638" max="5640" width="9" style="3" hidden="1" customWidth="1"/>
    <col min="5641" max="5888" width="9" style="3"/>
    <col min="5889" max="5889" width="50.25" style="3" customWidth="1"/>
    <col min="5890" max="5891" width="12.625" style="3" customWidth="1"/>
    <col min="5892" max="5892" width="15.375" style="3" customWidth="1"/>
    <col min="5893" max="5893" width="9" style="3"/>
    <col min="5894" max="5896" width="9" style="3" hidden="1" customWidth="1"/>
    <col min="5897" max="6144" width="9" style="3"/>
    <col min="6145" max="6145" width="50.25" style="3" customWidth="1"/>
    <col min="6146" max="6147" width="12.625" style="3" customWidth="1"/>
    <col min="6148" max="6148" width="15.375" style="3" customWidth="1"/>
    <col min="6149" max="6149" width="9" style="3"/>
    <col min="6150" max="6152" width="9" style="3" hidden="1" customWidth="1"/>
    <col min="6153" max="6400" width="9" style="3"/>
    <col min="6401" max="6401" width="50.25" style="3" customWidth="1"/>
    <col min="6402" max="6403" width="12.625" style="3" customWidth="1"/>
    <col min="6404" max="6404" width="15.375" style="3" customWidth="1"/>
    <col min="6405" max="6405" width="9" style="3"/>
    <col min="6406" max="6408" width="9" style="3" hidden="1" customWidth="1"/>
    <col min="6409" max="6656" width="9" style="3"/>
    <col min="6657" max="6657" width="50.25" style="3" customWidth="1"/>
    <col min="6658" max="6659" width="12.625" style="3" customWidth="1"/>
    <col min="6660" max="6660" width="15.375" style="3" customWidth="1"/>
    <col min="6661" max="6661" width="9" style="3"/>
    <col min="6662" max="6664" width="9" style="3" hidden="1" customWidth="1"/>
    <col min="6665" max="6912" width="9" style="3"/>
    <col min="6913" max="6913" width="50.25" style="3" customWidth="1"/>
    <col min="6914" max="6915" width="12.625" style="3" customWidth="1"/>
    <col min="6916" max="6916" width="15.375" style="3" customWidth="1"/>
    <col min="6917" max="6917" width="9" style="3"/>
    <col min="6918" max="6920" width="9" style="3" hidden="1" customWidth="1"/>
    <col min="6921" max="7168" width="9" style="3"/>
    <col min="7169" max="7169" width="50.25" style="3" customWidth="1"/>
    <col min="7170" max="7171" width="12.625" style="3" customWidth="1"/>
    <col min="7172" max="7172" width="15.375" style="3" customWidth="1"/>
    <col min="7173" max="7173" width="9" style="3"/>
    <col min="7174" max="7176" width="9" style="3" hidden="1" customWidth="1"/>
    <col min="7177" max="7424" width="9" style="3"/>
    <col min="7425" max="7425" width="50.25" style="3" customWidth="1"/>
    <col min="7426" max="7427" width="12.625" style="3" customWidth="1"/>
    <col min="7428" max="7428" width="15.375" style="3" customWidth="1"/>
    <col min="7429" max="7429" width="9" style="3"/>
    <col min="7430" max="7432" width="9" style="3" hidden="1" customWidth="1"/>
    <col min="7433" max="7680" width="9" style="3"/>
    <col min="7681" max="7681" width="50.25" style="3" customWidth="1"/>
    <col min="7682" max="7683" width="12.625" style="3" customWidth="1"/>
    <col min="7684" max="7684" width="15.375" style="3" customWidth="1"/>
    <col min="7685" max="7685" width="9" style="3"/>
    <col min="7686" max="7688" width="9" style="3" hidden="1" customWidth="1"/>
    <col min="7689" max="7936" width="9" style="3"/>
    <col min="7937" max="7937" width="50.25" style="3" customWidth="1"/>
    <col min="7938" max="7939" width="12.625" style="3" customWidth="1"/>
    <col min="7940" max="7940" width="15.375" style="3" customWidth="1"/>
    <col min="7941" max="7941" width="9" style="3"/>
    <col min="7942" max="7944" width="9" style="3" hidden="1" customWidth="1"/>
    <col min="7945" max="8192" width="9" style="3"/>
    <col min="8193" max="8193" width="50.25" style="3" customWidth="1"/>
    <col min="8194" max="8195" width="12.625" style="3" customWidth="1"/>
    <col min="8196" max="8196" width="15.375" style="3" customWidth="1"/>
    <col min="8197" max="8197" width="9" style="3"/>
    <col min="8198" max="8200" width="9" style="3" hidden="1" customWidth="1"/>
    <col min="8201" max="8448" width="9" style="3"/>
    <col min="8449" max="8449" width="50.25" style="3" customWidth="1"/>
    <col min="8450" max="8451" width="12.625" style="3" customWidth="1"/>
    <col min="8452" max="8452" width="15.375" style="3" customWidth="1"/>
    <col min="8453" max="8453" width="9" style="3"/>
    <col min="8454" max="8456" width="9" style="3" hidden="1" customWidth="1"/>
    <col min="8457" max="8704" width="9" style="3"/>
    <col min="8705" max="8705" width="50.25" style="3" customWidth="1"/>
    <col min="8706" max="8707" width="12.625" style="3" customWidth="1"/>
    <col min="8708" max="8708" width="15.375" style="3" customWidth="1"/>
    <col min="8709" max="8709" width="9" style="3"/>
    <col min="8710" max="8712" width="9" style="3" hidden="1" customWidth="1"/>
    <col min="8713" max="8960" width="9" style="3"/>
    <col min="8961" max="8961" width="50.25" style="3" customWidth="1"/>
    <col min="8962" max="8963" width="12.625" style="3" customWidth="1"/>
    <col min="8964" max="8964" width="15.375" style="3" customWidth="1"/>
    <col min="8965" max="8965" width="9" style="3"/>
    <col min="8966" max="8968" width="9" style="3" hidden="1" customWidth="1"/>
    <col min="8969" max="9216" width="9" style="3"/>
    <col min="9217" max="9217" width="50.25" style="3" customWidth="1"/>
    <col min="9218" max="9219" width="12.625" style="3" customWidth="1"/>
    <col min="9220" max="9220" width="15.375" style="3" customWidth="1"/>
    <col min="9221" max="9221" width="9" style="3"/>
    <col min="9222" max="9224" width="9" style="3" hidden="1" customWidth="1"/>
    <col min="9225" max="9472" width="9" style="3"/>
    <col min="9473" max="9473" width="50.25" style="3" customWidth="1"/>
    <col min="9474" max="9475" width="12.625" style="3" customWidth="1"/>
    <col min="9476" max="9476" width="15.375" style="3" customWidth="1"/>
    <col min="9477" max="9477" width="9" style="3"/>
    <col min="9478" max="9480" width="9" style="3" hidden="1" customWidth="1"/>
    <col min="9481" max="9728" width="9" style="3"/>
    <col min="9729" max="9729" width="50.25" style="3" customWidth="1"/>
    <col min="9730" max="9731" width="12.625" style="3" customWidth="1"/>
    <col min="9732" max="9732" width="15.375" style="3" customWidth="1"/>
    <col min="9733" max="9733" width="9" style="3"/>
    <col min="9734" max="9736" width="9" style="3" hidden="1" customWidth="1"/>
    <col min="9737" max="9984" width="9" style="3"/>
    <col min="9985" max="9985" width="50.25" style="3" customWidth="1"/>
    <col min="9986" max="9987" width="12.625" style="3" customWidth="1"/>
    <col min="9988" max="9988" width="15.375" style="3" customWidth="1"/>
    <col min="9989" max="9989" width="9" style="3"/>
    <col min="9990" max="9992" width="9" style="3" hidden="1" customWidth="1"/>
    <col min="9993" max="10240" width="9" style="3"/>
    <col min="10241" max="10241" width="50.25" style="3" customWidth="1"/>
    <col min="10242" max="10243" width="12.625" style="3" customWidth="1"/>
    <col min="10244" max="10244" width="15.375" style="3" customWidth="1"/>
    <col min="10245" max="10245" width="9" style="3"/>
    <col min="10246" max="10248" width="9" style="3" hidden="1" customWidth="1"/>
    <col min="10249" max="10496" width="9" style="3"/>
    <col min="10497" max="10497" width="50.25" style="3" customWidth="1"/>
    <col min="10498" max="10499" width="12.625" style="3" customWidth="1"/>
    <col min="10500" max="10500" width="15.375" style="3" customWidth="1"/>
    <col min="10501" max="10501" width="9" style="3"/>
    <col min="10502" max="10504" width="9" style="3" hidden="1" customWidth="1"/>
    <col min="10505" max="10752" width="9" style="3"/>
    <col min="10753" max="10753" width="50.25" style="3" customWidth="1"/>
    <col min="10754" max="10755" width="12.625" style="3" customWidth="1"/>
    <col min="10756" max="10756" width="15.375" style="3" customWidth="1"/>
    <col min="10757" max="10757" width="9" style="3"/>
    <col min="10758" max="10760" width="9" style="3" hidden="1" customWidth="1"/>
    <col min="10761" max="11008" width="9" style="3"/>
    <col min="11009" max="11009" width="50.25" style="3" customWidth="1"/>
    <col min="11010" max="11011" width="12.625" style="3" customWidth="1"/>
    <col min="11012" max="11012" width="15.375" style="3" customWidth="1"/>
    <col min="11013" max="11013" width="9" style="3"/>
    <col min="11014" max="11016" width="9" style="3" hidden="1" customWidth="1"/>
    <col min="11017" max="11264" width="9" style="3"/>
    <col min="11265" max="11265" width="50.25" style="3" customWidth="1"/>
    <col min="11266" max="11267" width="12.625" style="3" customWidth="1"/>
    <col min="11268" max="11268" width="15.375" style="3" customWidth="1"/>
    <col min="11269" max="11269" width="9" style="3"/>
    <col min="11270" max="11272" width="9" style="3" hidden="1" customWidth="1"/>
    <col min="11273" max="11520" width="9" style="3"/>
    <col min="11521" max="11521" width="50.25" style="3" customWidth="1"/>
    <col min="11522" max="11523" width="12.625" style="3" customWidth="1"/>
    <col min="11524" max="11524" width="15.375" style="3" customWidth="1"/>
    <col min="11525" max="11525" width="9" style="3"/>
    <col min="11526" max="11528" width="9" style="3" hidden="1" customWidth="1"/>
    <col min="11529" max="11776" width="9" style="3"/>
    <col min="11777" max="11777" width="50.25" style="3" customWidth="1"/>
    <col min="11778" max="11779" width="12.625" style="3" customWidth="1"/>
    <col min="11780" max="11780" width="15.375" style="3" customWidth="1"/>
    <col min="11781" max="11781" width="9" style="3"/>
    <col min="11782" max="11784" width="9" style="3" hidden="1" customWidth="1"/>
    <col min="11785" max="12032" width="9" style="3"/>
    <col min="12033" max="12033" width="50.25" style="3" customWidth="1"/>
    <col min="12034" max="12035" width="12.625" style="3" customWidth="1"/>
    <col min="12036" max="12036" width="15.375" style="3" customWidth="1"/>
    <col min="12037" max="12037" width="9" style="3"/>
    <col min="12038" max="12040" width="9" style="3" hidden="1" customWidth="1"/>
    <col min="12041" max="12288" width="9" style="3"/>
    <col min="12289" max="12289" width="50.25" style="3" customWidth="1"/>
    <col min="12290" max="12291" width="12.625" style="3" customWidth="1"/>
    <col min="12292" max="12292" width="15.375" style="3" customWidth="1"/>
    <col min="12293" max="12293" width="9" style="3"/>
    <col min="12294" max="12296" width="9" style="3" hidden="1" customWidth="1"/>
    <col min="12297" max="12544" width="9" style="3"/>
    <col min="12545" max="12545" width="50.25" style="3" customWidth="1"/>
    <col min="12546" max="12547" width="12.625" style="3" customWidth="1"/>
    <col min="12548" max="12548" width="15.375" style="3" customWidth="1"/>
    <col min="12549" max="12549" width="9" style="3"/>
    <col min="12550" max="12552" width="9" style="3" hidden="1" customWidth="1"/>
    <col min="12553" max="12800" width="9" style="3"/>
    <col min="12801" max="12801" width="50.25" style="3" customWidth="1"/>
    <col min="12802" max="12803" width="12.625" style="3" customWidth="1"/>
    <col min="12804" max="12804" width="15.375" style="3" customWidth="1"/>
    <col min="12805" max="12805" width="9" style="3"/>
    <col min="12806" max="12808" width="9" style="3" hidden="1" customWidth="1"/>
    <col min="12809" max="13056" width="9" style="3"/>
    <col min="13057" max="13057" width="50.25" style="3" customWidth="1"/>
    <col min="13058" max="13059" width="12.625" style="3" customWidth="1"/>
    <col min="13060" max="13060" width="15.375" style="3" customWidth="1"/>
    <col min="13061" max="13061" width="9" style="3"/>
    <col min="13062" max="13064" width="9" style="3" hidden="1" customWidth="1"/>
    <col min="13065" max="13312" width="9" style="3"/>
    <col min="13313" max="13313" width="50.25" style="3" customWidth="1"/>
    <col min="13314" max="13315" width="12.625" style="3" customWidth="1"/>
    <col min="13316" max="13316" width="15.375" style="3" customWidth="1"/>
    <col min="13317" max="13317" width="9" style="3"/>
    <col min="13318" max="13320" width="9" style="3" hidden="1" customWidth="1"/>
    <col min="13321" max="13568" width="9" style="3"/>
    <col min="13569" max="13569" width="50.25" style="3" customWidth="1"/>
    <col min="13570" max="13571" width="12.625" style="3" customWidth="1"/>
    <col min="13572" max="13572" width="15.375" style="3" customWidth="1"/>
    <col min="13573" max="13573" width="9" style="3"/>
    <col min="13574" max="13576" width="9" style="3" hidden="1" customWidth="1"/>
    <col min="13577" max="13824" width="9" style="3"/>
    <col min="13825" max="13825" width="50.25" style="3" customWidth="1"/>
    <col min="13826" max="13827" width="12.625" style="3" customWidth="1"/>
    <col min="13828" max="13828" width="15.375" style="3" customWidth="1"/>
    <col min="13829" max="13829" width="9" style="3"/>
    <col min="13830" max="13832" width="9" style="3" hidden="1" customWidth="1"/>
    <col min="13833" max="14080" width="9" style="3"/>
    <col min="14081" max="14081" width="50.25" style="3" customWidth="1"/>
    <col min="14082" max="14083" width="12.625" style="3" customWidth="1"/>
    <col min="14084" max="14084" width="15.375" style="3" customWidth="1"/>
    <col min="14085" max="14085" width="9" style="3"/>
    <col min="14086" max="14088" width="9" style="3" hidden="1" customWidth="1"/>
    <col min="14089" max="14336" width="9" style="3"/>
    <col min="14337" max="14337" width="50.25" style="3" customWidth="1"/>
    <col min="14338" max="14339" width="12.625" style="3" customWidth="1"/>
    <col min="14340" max="14340" width="15.375" style="3" customWidth="1"/>
    <col min="14341" max="14341" width="9" style="3"/>
    <col min="14342" max="14344" width="9" style="3" hidden="1" customWidth="1"/>
    <col min="14345" max="14592" width="9" style="3"/>
    <col min="14593" max="14593" width="50.25" style="3" customWidth="1"/>
    <col min="14594" max="14595" width="12.625" style="3" customWidth="1"/>
    <col min="14596" max="14596" width="15.375" style="3" customWidth="1"/>
    <col min="14597" max="14597" width="9" style="3"/>
    <col min="14598" max="14600" width="9" style="3" hidden="1" customWidth="1"/>
    <col min="14601" max="14848" width="9" style="3"/>
    <col min="14849" max="14849" width="50.25" style="3" customWidth="1"/>
    <col min="14850" max="14851" width="12.625" style="3" customWidth="1"/>
    <col min="14852" max="14852" width="15.375" style="3" customWidth="1"/>
    <col min="14853" max="14853" width="9" style="3"/>
    <col min="14854" max="14856" width="9" style="3" hidden="1" customWidth="1"/>
    <col min="14857" max="15104" width="9" style="3"/>
    <col min="15105" max="15105" width="50.25" style="3" customWidth="1"/>
    <col min="15106" max="15107" width="12.625" style="3" customWidth="1"/>
    <col min="15108" max="15108" width="15.375" style="3" customWidth="1"/>
    <col min="15109" max="15109" width="9" style="3"/>
    <col min="15110" max="15112" width="9" style="3" hidden="1" customWidth="1"/>
    <col min="15113" max="15360" width="9" style="3"/>
    <col min="15361" max="15361" width="50.25" style="3" customWidth="1"/>
    <col min="15362" max="15363" width="12.625" style="3" customWidth="1"/>
    <col min="15364" max="15364" width="15.375" style="3" customWidth="1"/>
    <col min="15365" max="15365" width="9" style="3"/>
    <col min="15366" max="15368" width="9" style="3" hidden="1" customWidth="1"/>
    <col min="15369" max="15616" width="9" style="3"/>
    <col min="15617" max="15617" width="50.25" style="3" customWidth="1"/>
    <col min="15618" max="15619" width="12.625" style="3" customWidth="1"/>
    <col min="15620" max="15620" width="15.375" style="3" customWidth="1"/>
    <col min="15621" max="15621" width="9" style="3"/>
    <col min="15622" max="15624" width="9" style="3" hidden="1" customWidth="1"/>
    <col min="15625" max="15872" width="9" style="3"/>
    <col min="15873" max="15873" width="50.25" style="3" customWidth="1"/>
    <col min="15874" max="15875" width="12.625" style="3" customWidth="1"/>
    <col min="15876" max="15876" width="15.375" style="3" customWidth="1"/>
    <col min="15877" max="15877" width="9" style="3"/>
    <col min="15878" max="15880" width="9" style="3" hidden="1" customWidth="1"/>
    <col min="15881" max="16128" width="9" style="3"/>
    <col min="16129" max="16129" width="50.25" style="3" customWidth="1"/>
    <col min="16130" max="16131" width="12.625" style="3" customWidth="1"/>
    <col min="16132" max="16132" width="15.375" style="3" customWidth="1"/>
    <col min="16133" max="16133" width="9" style="3"/>
    <col min="16134" max="16136" width="9" style="3" hidden="1" customWidth="1"/>
    <col min="16137" max="16384" width="9" style="3"/>
  </cols>
  <sheetData>
    <row r="1" ht="49.5" customHeight="1" spans="1:4">
      <c r="A1" s="6" t="s">
        <v>0</v>
      </c>
      <c r="B1" s="7"/>
      <c r="C1" s="7"/>
      <c r="D1" s="7"/>
    </row>
    <row r="2" ht="24.75" customHeight="1" spans="1:4">
      <c r="A2" s="8"/>
      <c r="B2" s="9"/>
      <c r="C2" s="9"/>
      <c r="D2" s="10" t="s">
        <v>1</v>
      </c>
    </row>
    <row r="3" ht="39.75" customHeight="1" spans="1:8">
      <c r="A3" s="11" t="s">
        <v>2</v>
      </c>
      <c r="B3" s="12" t="s">
        <v>3</v>
      </c>
      <c r="C3" s="12" t="s">
        <v>4</v>
      </c>
      <c r="D3" s="13" t="s">
        <v>5</v>
      </c>
      <c r="E3" s="14"/>
      <c r="F3" s="14"/>
      <c r="G3" s="14"/>
      <c r="H3" s="14"/>
    </row>
    <row r="4" s="1" customFormat="1" ht="24.75" customHeight="1" spans="1:8">
      <c r="A4" s="15" t="s">
        <v>6</v>
      </c>
      <c r="B4" s="16"/>
      <c r="C4" s="16"/>
      <c r="D4" s="17"/>
      <c r="E4" s="18"/>
      <c r="F4" s="18">
        <v>65.5</v>
      </c>
      <c r="G4" s="19">
        <v>81.2</v>
      </c>
      <c r="H4" s="20">
        <f>G4/F4*100</f>
        <v>123.969465648855</v>
      </c>
    </row>
    <row r="5" s="1" customFormat="1" ht="24.75" customHeight="1" spans="1:8">
      <c r="A5" s="15" t="s">
        <v>7</v>
      </c>
      <c r="B5" s="16"/>
      <c r="C5" s="16"/>
      <c r="D5" s="17"/>
      <c r="E5" s="18"/>
      <c r="F5" s="18">
        <v>0.1</v>
      </c>
      <c r="G5" s="19">
        <v>0.1</v>
      </c>
      <c r="H5" s="20">
        <f t="shared" ref="H5:H24" si="0">G5/F5*100</f>
        <v>100</v>
      </c>
    </row>
    <row r="6" s="1" customFormat="1" ht="24.75" customHeight="1" spans="1:8">
      <c r="A6" s="15" t="s">
        <v>8</v>
      </c>
      <c r="B6" s="16"/>
      <c r="C6" s="16"/>
      <c r="D6" s="17"/>
      <c r="E6" s="18"/>
      <c r="F6" s="18">
        <v>0.1</v>
      </c>
      <c r="G6" s="19">
        <v>0.1</v>
      </c>
      <c r="H6" s="20">
        <f t="shared" si="0"/>
        <v>100</v>
      </c>
    </row>
    <row r="7" s="1" customFormat="1" ht="24.75" customHeight="1" spans="1:8">
      <c r="A7" s="15" t="s">
        <v>9</v>
      </c>
      <c r="B7" s="21"/>
      <c r="C7" s="21"/>
      <c r="D7" s="22"/>
      <c r="E7" s="18"/>
      <c r="F7" s="18">
        <f>SUM(F8:F13)</f>
        <v>60.2</v>
      </c>
      <c r="G7" s="19">
        <v>78.8</v>
      </c>
      <c r="H7" s="20">
        <f t="shared" si="0"/>
        <v>130.897009966777</v>
      </c>
    </row>
    <row r="8" s="1" customFormat="1" ht="24.75" customHeight="1" spans="1:8">
      <c r="A8" s="15" t="s">
        <v>10</v>
      </c>
      <c r="B8" s="21"/>
      <c r="C8" s="21"/>
      <c r="D8" s="22"/>
      <c r="E8" s="18"/>
      <c r="F8" s="18">
        <v>18</v>
      </c>
      <c r="G8" s="19">
        <v>15.5</v>
      </c>
      <c r="H8" s="20">
        <f t="shared" si="0"/>
        <v>86.1111111111111</v>
      </c>
    </row>
    <row r="9" s="1" customFormat="1" ht="24.75" customHeight="1" spans="1:8">
      <c r="A9" s="15" t="s">
        <v>11</v>
      </c>
      <c r="B9" s="21"/>
      <c r="C9" s="21"/>
      <c r="D9" s="22"/>
      <c r="E9" s="18"/>
      <c r="F9" s="18">
        <v>8.7</v>
      </c>
      <c r="G9" s="19">
        <v>24</v>
      </c>
      <c r="H9" s="20">
        <f t="shared" si="0"/>
        <v>275.862068965517</v>
      </c>
    </row>
    <row r="10" s="1" customFormat="1" ht="24.75" customHeight="1" spans="1:8">
      <c r="A10" s="15" t="s">
        <v>12</v>
      </c>
      <c r="B10" s="21"/>
      <c r="C10" s="21"/>
      <c r="D10" s="22"/>
      <c r="E10" s="18"/>
      <c r="F10" s="18">
        <v>6.5</v>
      </c>
      <c r="G10" s="19">
        <v>0.6</v>
      </c>
      <c r="H10" s="20">
        <f t="shared" si="0"/>
        <v>9.23076923076923</v>
      </c>
    </row>
    <row r="11" s="1" customFormat="1" ht="24.75" customHeight="1" spans="1:8">
      <c r="A11" s="15" t="s">
        <v>13</v>
      </c>
      <c r="B11" s="21"/>
      <c r="C11" s="21"/>
      <c r="D11" s="22"/>
      <c r="E11" s="18"/>
      <c r="F11" s="18">
        <v>0.4</v>
      </c>
      <c r="G11" s="19">
        <v>6.3</v>
      </c>
      <c r="H11" s="20">
        <f t="shared" si="0"/>
        <v>1575</v>
      </c>
    </row>
    <row r="12" s="1" customFormat="1" ht="24.75" customHeight="1" spans="1:8">
      <c r="A12" s="15" t="s">
        <v>14</v>
      </c>
      <c r="B12" s="21"/>
      <c r="C12" s="21"/>
      <c r="D12" s="22"/>
      <c r="E12" s="18"/>
      <c r="F12" s="18">
        <v>19.6</v>
      </c>
      <c r="G12" s="19">
        <v>22.6</v>
      </c>
      <c r="H12" s="20">
        <f t="shared" si="0"/>
        <v>115.30612244898</v>
      </c>
    </row>
    <row r="13" s="1" customFormat="1" ht="24.75" customHeight="1" spans="1:8">
      <c r="A13" s="15" t="s">
        <v>15</v>
      </c>
      <c r="B13" s="21"/>
      <c r="C13" s="21"/>
      <c r="D13" s="22"/>
      <c r="E13" s="18"/>
      <c r="F13" s="18">
        <v>7</v>
      </c>
      <c r="G13" s="19">
        <v>9.8</v>
      </c>
      <c r="H13" s="20">
        <f t="shared" si="0"/>
        <v>140</v>
      </c>
    </row>
    <row r="14" s="1" customFormat="1" ht="24.75" customHeight="1" spans="1:8">
      <c r="A14" s="15" t="s">
        <v>16</v>
      </c>
      <c r="B14" s="21"/>
      <c r="C14" s="21"/>
      <c r="D14" s="22"/>
      <c r="E14" s="18"/>
      <c r="F14" s="18">
        <v>4.7</v>
      </c>
      <c r="G14" s="19">
        <v>1.9</v>
      </c>
      <c r="H14" s="20">
        <f t="shared" si="0"/>
        <v>40.4255319148936</v>
      </c>
    </row>
    <row r="15" s="1" customFormat="1" ht="24.75" customHeight="1" spans="1:8">
      <c r="A15" s="15" t="s">
        <v>17</v>
      </c>
      <c r="B15" s="23"/>
      <c r="C15" s="23"/>
      <c r="D15" s="24"/>
      <c r="E15" s="18"/>
      <c r="F15" s="18">
        <v>4.7</v>
      </c>
      <c r="G15" s="19">
        <v>1.9</v>
      </c>
      <c r="H15" s="20">
        <f t="shared" si="0"/>
        <v>40.4255319148936</v>
      </c>
    </row>
    <row r="16" s="1" customFormat="1" ht="24.75" customHeight="1" spans="1:8">
      <c r="A16" s="15" t="s">
        <v>18</v>
      </c>
      <c r="B16" s="21"/>
      <c r="C16" s="21"/>
      <c r="D16" s="22"/>
      <c r="E16" s="18"/>
      <c r="F16" s="18">
        <v>0.5</v>
      </c>
      <c r="G16" s="19">
        <v>0.4</v>
      </c>
      <c r="H16" s="20">
        <f t="shared" si="0"/>
        <v>80</v>
      </c>
    </row>
    <row r="17" s="1" customFormat="1" ht="24.75" customHeight="1" spans="1:8">
      <c r="A17" s="15" t="s">
        <v>19</v>
      </c>
      <c r="B17" s="21"/>
      <c r="C17" s="21"/>
      <c r="D17" s="22"/>
      <c r="E17" s="18"/>
      <c r="F17" s="18">
        <v>0.5</v>
      </c>
      <c r="G17" s="19">
        <v>0.4</v>
      </c>
      <c r="H17" s="20">
        <f t="shared" si="0"/>
        <v>80</v>
      </c>
    </row>
    <row r="18" s="1" customFormat="1" ht="24.75" customHeight="1" spans="1:8">
      <c r="A18" s="15" t="s">
        <v>20</v>
      </c>
      <c r="B18" s="21"/>
      <c r="C18" s="21"/>
      <c r="D18" s="22"/>
      <c r="E18" s="18"/>
      <c r="F18" s="18"/>
      <c r="G18" s="19"/>
      <c r="H18" s="20"/>
    </row>
    <row r="19" s="1" customFormat="1" ht="24.75" customHeight="1" spans="1:8">
      <c r="A19" s="15" t="s">
        <v>21</v>
      </c>
      <c r="B19" s="21"/>
      <c r="C19" s="21"/>
      <c r="D19" s="22"/>
      <c r="E19" s="18"/>
      <c r="F19" s="18">
        <v>65.5</v>
      </c>
      <c r="G19" s="19">
        <v>81.2</v>
      </c>
      <c r="H19" s="20">
        <f t="shared" si="0"/>
        <v>123.969465648855</v>
      </c>
    </row>
    <row r="20" s="1" customFormat="1" ht="24.75" customHeight="1" spans="1:8">
      <c r="A20" s="15" t="s">
        <v>22</v>
      </c>
      <c r="B20" s="21"/>
      <c r="C20" s="21"/>
      <c r="D20" s="22"/>
      <c r="E20" s="18"/>
      <c r="F20" s="18"/>
      <c r="G20" s="19"/>
      <c r="H20" s="20"/>
    </row>
    <row r="21" s="1" customFormat="1" ht="24.75" customHeight="1" spans="1:8">
      <c r="A21" s="15" t="s">
        <v>23</v>
      </c>
      <c r="B21" s="21"/>
      <c r="C21" s="21"/>
      <c r="D21" s="22"/>
      <c r="E21" s="18"/>
      <c r="F21" s="18"/>
      <c r="G21" s="19">
        <v>16.2</v>
      </c>
      <c r="H21" s="20"/>
    </row>
    <row r="22" s="1" customFormat="1" ht="24.75" customHeight="1" spans="1:8">
      <c r="A22" s="15" t="s">
        <v>24</v>
      </c>
      <c r="B22" s="21"/>
      <c r="C22" s="21"/>
      <c r="D22" s="22"/>
      <c r="E22" s="18"/>
      <c r="F22" s="18">
        <v>27.5</v>
      </c>
      <c r="G22" s="19">
        <v>24.1</v>
      </c>
      <c r="H22" s="20">
        <f t="shared" si="0"/>
        <v>87.6363636363636</v>
      </c>
    </row>
    <row r="23" ht="24.75" customHeight="1" spans="1:8">
      <c r="A23" s="15" t="s">
        <v>25</v>
      </c>
      <c r="B23" s="23"/>
      <c r="C23" s="23"/>
      <c r="D23" s="24"/>
      <c r="E23" s="18"/>
      <c r="F23" s="18"/>
      <c r="G23" s="19"/>
      <c r="H23" s="20"/>
    </row>
    <row r="24" ht="24.75" customHeight="1" spans="1:8">
      <c r="A24" s="15" t="s">
        <v>26</v>
      </c>
      <c r="B24" s="21"/>
      <c r="C24" s="21"/>
      <c r="D24" s="22"/>
      <c r="E24" s="18"/>
      <c r="F24" s="18">
        <v>93</v>
      </c>
      <c r="G24" s="19">
        <v>121.5</v>
      </c>
      <c r="H24" s="20">
        <f t="shared" si="0"/>
        <v>130.645161290323</v>
      </c>
    </row>
    <row r="25" ht="24.75" customHeight="1" spans="1:4">
      <c r="A25" s="15" t="s">
        <v>27</v>
      </c>
      <c r="B25" s="21"/>
      <c r="C25" s="21"/>
      <c r="D25" s="22"/>
    </row>
    <row r="26" ht="24.75" customHeight="1" spans="1:4">
      <c r="A26" s="15" t="s">
        <v>28</v>
      </c>
      <c r="B26" s="21"/>
      <c r="C26" s="21"/>
      <c r="D26" s="22"/>
    </row>
    <row r="27" ht="24.75" customHeight="1" spans="1:4">
      <c r="A27" s="15" t="s">
        <v>29</v>
      </c>
      <c r="B27" s="23"/>
      <c r="C27" s="23"/>
      <c r="D27" s="24"/>
    </row>
    <row r="28" ht="24.75" customHeight="1" spans="1:4">
      <c r="A28" s="15" t="s">
        <v>30</v>
      </c>
      <c r="B28" s="21"/>
      <c r="C28" s="21"/>
      <c r="D28" s="22"/>
    </row>
    <row r="29" ht="24.75" customHeight="1" spans="1:4">
      <c r="A29" s="15" t="s">
        <v>31</v>
      </c>
      <c r="B29" s="21"/>
      <c r="C29" s="21"/>
      <c r="D29" s="22"/>
    </row>
    <row r="30" ht="24.75" customHeight="1" spans="1:4">
      <c r="A30" s="15" t="s">
        <v>32</v>
      </c>
      <c r="B30" s="21"/>
      <c r="C30" s="21"/>
      <c r="D30" s="22"/>
    </row>
    <row r="31" ht="24.75" customHeight="1" spans="1:4">
      <c r="A31" s="15" t="s">
        <v>33</v>
      </c>
      <c r="B31" s="21"/>
      <c r="C31" s="21"/>
      <c r="D31" s="22"/>
    </row>
    <row r="32" ht="24.75" customHeight="1" spans="1:4">
      <c r="A32" s="15" t="s">
        <v>34</v>
      </c>
      <c r="B32" s="21"/>
      <c r="C32" s="21"/>
      <c r="D32" s="22"/>
    </row>
    <row r="33" ht="24.75" customHeight="1" spans="1:4">
      <c r="A33" s="15" t="s">
        <v>35</v>
      </c>
      <c r="B33" s="21"/>
      <c r="C33" s="21"/>
      <c r="D33" s="22"/>
    </row>
    <row r="34" ht="24.75" customHeight="1" spans="1:4">
      <c r="A34" s="15" t="s">
        <v>36</v>
      </c>
      <c r="B34" s="21"/>
      <c r="C34" s="21"/>
      <c r="D34" s="22"/>
    </row>
    <row r="35" ht="24.75" customHeight="1" spans="1:4">
      <c r="A35" s="15" t="s">
        <v>37</v>
      </c>
      <c r="B35" s="21"/>
      <c r="C35" s="21"/>
      <c r="D35" s="22"/>
    </row>
    <row r="36" ht="24.75" customHeight="1" spans="1:4">
      <c r="A36" s="15" t="s">
        <v>38</v>
      </c>
      <c r="B36" s="21"/>
      <c r="C36" s="21"/>
      <c r="D36" s="22"/>
    </row>
    <row r="37" ht="24.75" customHeight="1" spans="1:4">
      <c r="A37" s="15" t="s">
        <v>39</v>
      </c>
      <c r="B37" s="21"/>
      <c r="C37" s="21"/>
      <c r="D37" s="22"/>
    </row>
    <row r="38" ht="24.75" customHeight="1" spans="1:4">
      <c r="A38" s="15" t="s">
        <v>40</v>
      </c>
      <c r="B38" s="21"/>
      <c r="C38" s="21"/>
      <c r="D38" s="22"/>
    </row>
    <row r="39" s="2" customFormat="1" ht="24.75" customHeight="1" spans="1:8">
      <c r="A39" s="15" t="s">
        <v>41</v>
      </c>
      <c r="B39" s="21"/>
      <c r="C39" s="21"/>
      <c r="D39" s="22"/>
      <c r="E39" s="3"/>
      <c r="F39" s="3"/>
      <c r="G39" s="3"/>
      <c r="H39" s="3"/>
    </row>
    <row r="40" s="2" customFormat="1" ht="24.75" customHeight="1" spans="1:8">
      <c r="A40" s="15" t="s">
        <v>42</v>
      </c>
      <c r="B40" s="21"/>
      <c r="C40" s="21"/>
      <c r="D40" s="22"/>
      <c r="E40" s="3"/>
      <c r="F40" s="3"/>
      <c r="G40" s="3"/>
      <c r="H40" s="3"/>
    </row>
    <row r="41" s="2" customFormat="1" ht="24.75" customHeight="1" spans="1:8">
      <c r="A41" s="15" t="s">
        <v>43</v>
      </c>
      <c r="B41" s="21"/>
      <c r="C41" s="21"/>
      <c r="D41" s="22"/>
      <c r="E41" s="3"/>
      <c r="F41" s="3"/>
      <c r="G41" s="3"/>
      <c r="H41" s="3"/>
    </row>
    <row r="42" s="2" customFormat="1" ht="24.75" customHeight="1" spans="1:8">
      <c r="A42" s="15" t="s">
        <v>44</v>
      </c>
      <c r="B42" s="21"/>
      <c r="C42" s="21"/>
      <c r="D42" s="22"/>
      <c r="E42" s="3"/>
      <c r="F42" s="3"/>
      <c r="G42" s="3"/>
      <c r="H42" s="3"/>
    </row>
    <row r="43" s="2" customFormat="1" ht="24.75" customHeight="1" spans="1:8">
      <c r="A43" s="15" t="s">
        <v>45</v>
      </c>
      <c r="B43" s="21"/>
      <c r="C43" s="21"/>
      <c r="D43" s="22"/>
      <c r="E43" s="3"/>
      <c r="F43" s="3"/>
      <c r="G43" s="3"/>
      <c r="H43" s="3"/>
    </row>
    <row r="44" s="2" customFormat="1" ht="24.75" customHeight="1" spans="1:8">
      <c r="A44" s="25" t="s">
        <v>46</v>
      </c>
      <c r="B44" s="26"/>
      <c r="C44" s="26"/>
      <c r="D44" s="27"/>
      <c r="E44" s="3"/>
      <c r="F44" s="3"/>
      <c r="G44" s="3"/>
      <c r="H44" s="3"/>
    </row>
    <row r="45" s="2" customFormat="1" ht="27" customHeight="1" spans="1:8">
      <c r="A45" s="28" t="s">
        <v>47</v>
      </c>
      <c r="B45" s="4"/>
      <c r="C45" s="4"/>
      <c r="D45" s="4"/>
      <c r="E45" s="3"/>
      <c r="F45" s="3"/>
      <c r="G45" s="3"/>
      <c r="H45" s="3"/>
    </row>
    <row r="46" s="2" customFormat="1" spans="1:8">
      <c r="A46" s="3"/>
      <c r="B46" s="4"/>
      <c r="C46" s="4"/>
      <c r="D46" s="4"/>
      <c r="E46" s="3"/>
      <c r="F46" s="3"/>
      <c r="G46" s="3"/>
      <c r="H46" s="3"/>
    </row>
    <row r="47" s="2" customFormat="1" spans="1:8">
      <c r="A47" s="3"/>
      <c r="B47" s="4"/>
      <c r="C47" s="4"/>
      <c r="D47" s="4"/>
      <c r="E47" s="3"/>
      <c r="F47" s="3"/>
      <c r="G47" s="3"/>
      <c r="H47" s="3"/>
    </row>
    <row r="48" s="2" customFormat="1" spans="1:8">
      <c r="A48" s="3"/>
      <c r="B48" s="4"/>
      <c r="C48" s="4"/>
      <c r="D48" s="4"/>
      <c r="E48" s="3"/>
      <c r="F48" s="3"/>
      <c r="G48" s="3"/>
      <c r="H48" s="3"/>
    </row>
    <row r="49" s="2" customFormat="1" spans="1:8">
      <c r="A49" s="3"/>
      <c r="B49" s="4"/>
      <c r="C49" s="4"/>
      <c r="D49" s="4"/>
      <c r="E49" s="3"/>
      <c r="F49" s="3"/>
      <c r="G49" s="3"/>
      <c r="H49" s="3"/>
    </row>
  </sheetData>
  <mergeCells count="1">
    <mergeCell ref="A1:D1"/>
  </mergeCells>
  <printOptions horizontalCentered="1"/>
  <pageMargins left="0" right="0" top="0.984251968503937" bottom="0.984251968503937" header="0.393700787401575" footer="0.393700787401575"/>
  <pageSetup paperSize="9" scale="74" firstPageNumber="62" orientation="portrait" useFirstPageNumber="1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2024-12-31T02:40:44Z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59C04F07B4D54E93A0F53011A4FBEDBF_12</vt:lpwstr>
  </property>
  <property fmtid="{D5CDD505-2E9C-101B-9397-08002B2CF9AE}" pid="3" name="KSOProductBuildVer">
    <vt:lpwstr>2052-12.1.0.19302</vt:lpwstr>
  </property>
</Properties>
</file>